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12" i="1" l="1"/>
  <c r="Y12" i="1"/>
  <c r="AA15" i="1"/>
  <c r="Z15" i="1"/>
  <c r="Y15" i="1"/>
  <c r="AA12" i="1"/>
</calcChain>
</file>

<file path=xl/sharedStrings.xml><?xml version="1.0" encoding="utf-8"?>
<sst xmlns="http://schemas.openxmlformats.org/spreadsheetml/2006/main" count="69" uniqueCount="60">
  <si>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</si>
  <si>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</si>
  <si>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</si>
  <si>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</si>
  <si>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</si>
  <si>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</si>
  <si>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</si>
  <si>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</si>
  <si>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</si>
  <si>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</si>
  <si>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</si>
  <si>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</si>
  <si>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</si>
  <si>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Response to Long-Term Cropping Systems on an Argiustoll in the Central Great Plains</t>
  </si>
  <si>
    <t xml:space="preserve">Blanco-Canqui H ; Stone L R; Stahlman P W; </t>
  </si>
  <si>
    <t>Soil Science Society of America Journal</t>
  </si>
  <si>
    <t>602-611</t>
  </si>
  <si>
    <t>hblanco@ksu.edu</t>
  </si>
  <si>
    <t>USA</t>
  </si>
  <si>
    <t>Agricultural Research Center of Kansas State University, Hays, Kansas</t>
  </si>
  <si>
    <t>Cfa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</si>
  <si>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</si>
  <si>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</si>
  <si>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</si>
  <si>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</si>
  <si>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5 x 2</t>
  </si>
  <si>
    <t>Sorghum-fallow (SF), continuous sorghum (SS), winter wheat-sorghum-fallow (WSF), wheat-fallow (WF), continuous wheat (WW) all with reduced tillage (RT) and no tillage (NT)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</si>
  <si>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</si>
  <si>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</si>
  <si>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</si>
  <si>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</si>
  <si>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</si>
  <si>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</t>
  </si>
  <si>
    <t>measured</t>
  </si>
  <si>
    <t>no</t>
  </si>
  <si>
    <t>None</t>
  </si>
  <si>
    <t>Seems OK</t>
  </si>
  <si>
    <t>Table 1. Mean weight diameter of wet aggregates (MWDW), mean weight diameter
of dry aggregates (MWDD), water drop penetration time (WDPT), and soil
organic C (SOC) concentration under fi ve cropping systems (sorghum–fallow
[SF], continuous sorghum [SS], wheat–sorghum–fallow [WSF], wheat–fallow
[WF], and continuous wheat [WW]) under no-till (NT) and reduced tillage (RT)
in the central Great Plains.</t>
  </si>
  <si>
    <t>SOC (g/kg)</t>
  </si>
  <si>
    <t>Depth (cm)</t>
  </si>
  <si>
    <t>0-2.5</t>
  </si>
  <si>
    <t>2.5-10</t>
  </si>
  <si>
    <t>Rotation</t>
  </si>
  <si>
    <t>SF</t>
  </si>
  <si>
    <t>SS</t>
  </si>
  <si>
    <t>WSF</t>
  </si>
  <si>
    <t>WF</t>
  </si>
  <si>
    <t>WW</t>
  </si>
  <si>
    <t>NT</t>
  </si>
  <si>
    <t>RT</t>
  </si>
  <si>
    <t>Bulk density (Mg/m3)</t>
  </si>
  <si>
    <t xml:space="preserve">The RT plots were tilled with an undercutter and fallow master to about 8- to 10-cm depth three to four times per year as needed to control weeds. No herbicides were used in the RT plots. Weeds in the NT plots were controlled using herbicides. </t>
  </si>
  <si>
    <t>ES</t>
  </si>
  <si>
    <t>0-15</t>
  </si>
  <si>
    <t>mean</t>
  </si>
  <si>
    <t>SD</t>
  </si>
  <si>
    <t>n</t>
  </si>
  <si>
    <t>Depth correction</t>
  </si>
  <si>
    <t>NT-RT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</si>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</sst>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0" fillId="0" borderId="0" xfId="0" applyAlignment="1"/>
    <xf numFmtId="0" fontId="0" fillId="0" borderId="0" xfId="0" applyAlignment="1">
      <alignment horizontal="center"/>
    </xf>
    <xf numFmtId="0" fontId="5" fillId="2" borderId="0" xfId="0" applyFont="1" applyFill="1"/>
  </cellXfs>
  <cellStyles count="1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5"/>
  <sheetViews>
    <sheetView tabSelected="1" topLeftCell="S1" workbookViewId="0">
      <selection activeCell="AC15" sqref="AC15:AG18"/>
    </sheetView>
  </sheetViews>
  <sheetFormatPr defaultColWidth="11" defaultRowHeight="15.75" x14ac:dyDescent="0.25"/>
  <sheetData>
    <row r="1" spans="1:33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9" t="s">
        <v>37</v>
      </c>
    </row>
    <row r="2" spans="1:33" x14ac:dyDescent="0.25">
      <c r="A2" s="5">
        <v>10245632</v>
      </c>
      <c r="B2" s="6" t="s">
        <v>13</v>
      </c>
      <c r="C2" s="5" t="s">
        <v>14</v>
      </c>
      <c r="D2" s="5" t="s">
        <v>15</v>
      </c>
      <c r="E2" s="5">
        <v>2010</v>
      </c>
      <c r="F2" s="5">
        <v>74</v>
      </c>
      <c r="G2" s="7" t="s">
        <v>16</v>
      </c>
      <c r="H2" s="5" t="s">
        <v>17</v>
      </c>
      <c r="I2" s="5" t="s">
        <v>18</v>
      </c>
      <c r="J2" s="5" t="s">
        <v>19</v>
      </c>
      <c r="K2" s="8">
        <v>30.846008333333302</v>
      </c>
      <c r="L2" s="8">
        <v>-99.340699999999998</v>
      </c>
      <c r="M2" s="5" t="s">
        <v>20</v>
      </c>
      <c r="N2" s="5" t="s">
        <v>24</v>
      </c>
      <c r="O2" s="5" t="s">
        <v>25</v>
      </c>
      <c r="P2" s="5" t="s">
        <v>26</v>
      </c>
      <c r="Q2" s="5" t="s">
        <v>32</v>
      </c>
      <c r="R2" s="5" t="s">
        <v>33</v>
      </c>
      <c r="S2" s="5" t="s">
        <v>34</v>
      </c>
      <c r="T2" s="5" t="s">
        <v>35</v>
      </c>
      <c r="U2" s="5" t="s">
        <v>36</v>
      </c>
      <c r="W2" s="5" t="s">
        <v>38</v>
      </c>
    </row>
    <row r="3" spans="1:33" x14ac:dyDescent="0.25">
      <c r="W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43</v>
      </c>
      <c r="AD3" t="s">
        <v>44</v>
      </c>
      <c r="AE3" t="s">
        <v>45</v>
      </c>
      <c r="AF3" t="s">
        <v>46</v>
      </c>
      <c r="AG3" t="s">
        <v>47</v>
      </c>
    </row>
    <row r="4" spans="1:33" x14ac:dyDescent="0.25">
      <c r="A4" t="s">
        <v>51</v>
      </c>
      <c r="W4" t="s">
        <v>39</v>
      </c>
      <c r="X4" s="10" t="s">
        <v>48</v>
      </c>
      <c r="Y4" s="10"/>
      <c r="Z4" s="10"/>
      <c r="AA4" s="10"/>
      <c r="AB4" s="10"/>
      <c r="AC4" s="10" t="s">
        <v>49</v>
      </c>
      <c r="AD4" s="10"/>
      <c r="AE4" s="10"/>
      <c r="AF4" s="10"/>
      <c r="AG4" s="10"/>
    </row>
    <row r="5" spans="1:33" x14ac:dyDescent="0.25">
      <c r="W5" t="s">
        <v>40</v>
      </c>
      <c r="X5">
        <v>12.5</v>
      </c>
      <c r="Y5">
        <v>16.399999999999999</v>
      </c>
      <c r="Z5">
        <v>16</v>
      </c>
      <c r="AA5">
        <v>17.100000000000001</v>
      </c>
      <c r="AB5">
        <v>24.9</v>
      </c>
      <c r="AC5">
        <v>9.3000000000000007</v>
      </c>
      <c r="AD5">
        <v>9.6</v>
      </c>
      <c r="AE5">
        <v>10.3</v>
      </c>
      <c r="AF5">
        <v>10.5</v>
      </c>
      <c r="AG5">
        <v>12.1</v>
      </c>
    </row>
    <row r="6" spans="1:33" x14ac:dyDescent="0.25">
      <c r="W6" t="s">
        <v>41</v>
      </c>
      <c r="X6">
        <v>10.8</v>
      </c>
      <c r="Y6">
        <v>14.9</v>
      </c>
      <c r="Z6">
        <v>13.5</v>
      </c>
      <c r="AA6">
        <v>12.4</v>
      </c>
      <c r="AB6">
        <v>15.9</v>
      </c>
      <c r="AC6">
        <v>11.8</v>
      </c>
      <c r="AD6">
        <v>13.5</v>
      </c>
      <c r="AE6">
        <v>14.1</v>
      </c>
      <c r="AF6">
        <v>11.6</v>
      </c>
      <c r="AG6">
        <v>13.5</v>
      </c>
    </row>
    <row r="8" spans="1:33" x14ac:dyDescent="0.25">
      <c r="W8" t="s">
        <v>50</v>
      </c>
      <c r="X8">
        <v>1.18</v>
      </c>
      <c r="Y8">
        <v>1.1000000000000001</v>
      </c>
      <c r="Z8">
        <v>1.21</v>
      </c>
      <c r="AA8">
        <v>1.1200000000000001</v>
      </c>
      <c r="AB8">
        <v>1.02</v>
      </c>
      <c r="AC8">
        <v>1.18</v>
      </c>
      <c r="AD8">
        <v>1.02</v>
      </c>
      <c r="AE8">
        <v>1.06</v>
      </c>
      <c r="AF8">
        <v>1.05</v>
      </c>
      <c r="AG8">
        <v>1.08</v>
      </c>
    </row>
    <row r="11" spans="1:33" x14ac:dyDescent="0.25">
      <c r="W11" t="s">
        <v>52</v>
      </c>
      <c r="Y11" t="s">
        <v>48</v>
      </c>
      <c r="Z11" t="s">
        <v>49</v>
      </c>
      <c r="AA11" s="11" t="s">
        <v>58</v>
      </c>
    </row>
    <row r="12" spans="1:33" x14ac:dyDescent="0.25">
      <c r="W12" t="s">
        <v>53</v>
      </c>
      <c r="X12" t="s">
        <v>54</v>
      </c>
      <c r="Y12">
        <f>(AVERAGE(X5:AB5)*2.5+AVERAGE(X6:AB6)*7.5)/10</f>
        <v>14.469999999999999</v>
      </c>
      <c r="Z12">
        <f>(AVERAGE(AC5:AG5)*2.5+AVERAGE(AC6:AG6)*7.5)/10</f>
        <v>12.265000000000001</v>
      </c>
      <c r="AA12" s="11">
        <f>Y12-Z12</f>
        <v>2.2049999999999983</v>
      </c>
    </row>
    <row r="13" spans="1:33" x14ac:dyDescent="0.25">
      <c r="X13" t="s">
        <v>55</v>
      </c>
      <c r="Y13" t="s">
        <v>59</v>
      </c>
      <c r="Z13" t="s">
        <v>59</v>
      </c>
      <c r="AA13" s="11" t="s">
        <v>59</v>
      </c>
    </row>
    <row r="14" spans="1:33" x14ac:dyDescent="0.25">
      <c r="X14" t="s">
        <v>56</v>
      </c>
      <c r="Y14">
        <v>3</v>
      </c>
      <c r="Z14">
        <v>3</v>
      </c>
      <c r="AA14" s="11">
        <v>6</v>
      </c>
    </row>
    <row r="15" spans="1:33" x14ac:dyDescent="0.25">
      <c r="X15" t="s">
        <v>57</v>
      </c>
      <c r="Y15">
        <f>2/3</f>
        <v>0.66666666666666663</v>
      </c>
      <c r="Z15">
        <f>2/3</f>
        <v>0.66666666666666663</v>
      </c>
      <c r="AA15" s="11">
        <f>2/3</f>
        <v>0.66666666666666663</v>
      </c>
    </row>
  </sheetData>
  <mergeCells count="2">
    <mergeCell ref="X4:AB4"/>
    <mergeCell ref="AC4:AG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Haddaway Neal</cp:lastModifiedBy>
  <dcterms:created xsi:type="dcterms:W3CDTF">2015-07-07T11:16:36Z</dcterms:created>
  <dcterms:modified xsi:type="dcterms:W3CDTF">2016-02-11T11:13:51Z</dcterms:modified>
</cp:coreProperties>
</file>